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01D32FBD-F394-4881-9DFC-B3669411C8E7}" xr6:coauthVersionLast="47" xr6:coauthVersionMax="47" xr10:uidLastSave="{00000000-0000-0000-0000-000000000000}"/>
  <bookViews>
    <workbookView xWindow="-28920" yWindow="-120" windowWidth="29040" windowHeight="15840" xr2:uid="{07DA019D-16C7-40DE-8AB0-9D12B4EF980F}"/>
  </bookViews>
  <sheets>
    <sheet name="XS001 - SR 4" sheetId="1" r:id="rId1"/>
    <sheet name="XS002 - Skadden, SR 99" sheetId="2" r:id="rId2"/>
    <sheet name="XS003 - RAB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F3" i="2"/>
  <c r="E47" i="2"/>
  <c r="E46" i="2"/>
  <c r="C47" i="2"/>
  <c r="D47" i="2" s="1"/>
  <c r="C46" i="2"/>
  <c r="E45" i="2"/>
  <c r="C45" i="2"/>
  <c r="D45" i="2"/>
  <c r="E44" i="2"/>
  <c r="C44" i="2"/>
  <c r="E43" i="2"/>
  <c r="C43" i="2"/>
  <c r="D43" i="2" s="1"/>
  <c r="E42" i="2"/>
  <c r="E41" i="2"/>
  <c r="C41" i="2"/>
  <c r="E40" i="2"/>
  <c r="C40" i="2"/>
  <c r="C42" i="2"/>
  <c r="F47" i="2"/>
  <c r="B47" i="2"/>
  <c r="D46" i="2"/>
  <c r="B46" i="2"/>
  <c r="F45" i="2"/>
  <c r="F46" i="2"/>
  <c r="B45" i="2"/>
  <c r="B44" i="2"/>
  <c r="B43" i="2"/>
  <c r="B42" i="2"/>
  <c r="F41" i="2"/>
  <c r="B41" i="2"/>
  <c r="E57" i="1"/>
  <c r="E56" i="1"/>
  <c r="C56" i="1"/>
  <c r="E55" i="1"/>
  <c r="C55" i="1"/>
  <c r="C54" i="1"/>
  <c r="C53" i="1"/>
  <c r="C52" i="1"/>
  <c r="C49" i="1"/>
  <c r="K49" i="1"/>
  <c r="C48" i="1"/>
  <c r="C46" i="1"/>
  <c r="E59" i="1"/>
  <c r="E58" i="1"/>
  <c r="F59" i="1" s="1"/>
  <c r="D59" i="1"/>
  <c r="C59" i="1"/>
  <c r="C58" i="1"/>
  <c r="C57" i="1"/>
  <c r="F43" i="2" l="1"/>
  <c r="F44" i="2"/>
  <c r="D44" i="2"/>
  <c r="D42" i="2"/>
  <c r="F42" i="2"/>
  <c r="D41" i="2"/>
  <c r="D57" i="1" l="1"/>
  <c r="D55" i="1"/>
  <c r="B59" i="1"/>
  <c r="D11" i="3"/>
  <c r="F3" i="3"/>
  <c r="B10" i="3"/>
  <c r="F56" i="1"/>
  <c r="E54" i="1"/>
  <c r="F55" i="1" s="1"/>
  <c r="E53" i="1"/>
  <c r="E52" i="1"/>
  <c r="C51" i="1"/>
  <c r="D52" i="1" s="1"/>
  <c r="E51" i="1"/>
  <c r="F52" i="1" s="1"/>
  <c r="F57" i="1"/>
  <c r="F58" i="1"/>
  <c r="D58" i="1"/>
  <c r="B52" i="1"/>
  <c r="B53" i="1"/>
  <c r="B54" i="1"/>
  <c r="B55" i="1"/>
  <c r="B56" i="1"/>
  <c r="B57" i="1"/>
  <c r="B58" i="1"/>
  <c r="E49" i="1"/>
  <c r="D49" i="1"/>
  <c r="E48" i="1"/>
  <c r="C47" i="1"/>
  <c r="E47" i="1"/>
  <c r="D47" i="1"/>
  <c r="E46" i="1"/>
  <c r="C45" i="1"/>
  <c r="E45" i="1"/>
  <c r="K43" i="1"/>
  <c r="F45" i="1"/>
  <c r="E44" i="1"/>
  <c r="E43" i="1"/>
  <c r="F44" i="1" s="1"/>
  <c r="B45" i="1"/>
  <c r="B46" i="1"/>
  <c r="B47" i="1"/>
  <c r="B48" i="1"/>
  <c r="B49" i="1"/>
  <c r="C44" i="1"/>
  <c r="C43" i="1"/>
  <c r="F49" i="1" l="1"/>
  <c r="D45" i="1"/>
  <c r="F46" i="1"/>
  <c r="F54" i="1"/>
  <c r="D56" i="1"/>
  <c r="D53" i="1"/>
  <c r="D54" i="1"/>
  <c r="F53" i="1"/>
  <c r="D48" i="1"/>
  <c r="F48" i="1"/>
  <c r="F47" i="1"/>
  <c r="D46" i="1"/>
  <c r="D44" i="1" l="1"/>
  <c r="B44" i="1"/>
  <c r="C5" i="2"/>
  <c r="B19" i="2"/>
  <c r="B20" i="2"/>
  <c r="B21" i="2"/>
  <c r="B23" i="2"/>
  <c r="B24" i="2"/>
  <c r="B25" i="2"/>
  <c r="B26" i="2"/>
  <c r="B27" i="2"/>
  <c r="B28" i="2"/>
  <c r="B29" i="2"/>
  <c r="B30" i="2"/>
  <c r="B31" i="2"/>
  <c r="B32" i="2"/>
  <c r="B33" i="2"/>
  <c r="B34" i="2"/>
  <c r="B9" i="3"/>
  <c r="B8" i="3"/>
  <c r="B7" i="3"/>
  <c r="B6" i="3"/>
  <c r="B5" i="3"/>
  <c r="B4" i="3"/>
  <c r="B3" i="3"/>
  <c r="B17" i="2"/>
  <c r="B18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F3" i="1"/>
  <c r="B3" i="1" l="1"/>
  <c r="D36" i="2" l="1"/>
  <c r="D40" i="1"/>
  <c r="D73" i="1" s="1"/>
</calcChain>
</file>

<file path=xl/sharedStrings.xml><?xml version="1.0" encoding="utf-8"?>
<sst xmlns="http://schemas.openxmlformats.org/spreadsheetml/2006/main" count="40" uniqueCount="15">
  <si>
    <t>Station</t>
  </si>
  <si>
    <t>Length ft</t>
  </si>
  <si>
    <t>Seeding Area (SY)</t>
  </si>
  <si>
    <t>Seeding Width  (FT)</t>
  </si>
  <si>
    <t>STA</t>
  </si>
  <si>
    <t>Length</t>
  </si>
  <si>
    <t>Unsuitable CY</t>
  </si>
  <si>
    <t>Top Unsuitable Length</t>
  </si>
  <si>
    <t>Geotextile Fabric SY</t>
  </si>
  <si>
    <t>Unsuitable SF</t>
  </si>
  <si>
    <t>CY</t>
  </si>
  <si>
    <t>Sheet area*25</t>
  </si>
  <si>
    <t>Excavation</t>
  </si>
  <si>
    <t>Adjustment</t>
  </si>
  <si>
    <t>Excavation/Gran Mtl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</si>
</sst>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  <xf numFmtId="165" fontId="0" fillId="0" borderId="0" xfId="0" applyNumberFormat="1"/>
    <xf numFmtId="1" fontId="0" fillId="0" borderId="0" xfId="0" applyNumberFormat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5BBAD-3ABF-46C8-ACE9-F49C093A3723}">
  <dimension ref="A1:K73"/>
  <sheetViews>
    <sheetView tabSelected="1" topLeftCell="A19" zoomScale="98" zoomScaleNormal="98" workbookViewId="0">
      <selection activeCell="D40" sqref="D40"/>
    </sheetView>
  </sheetViews>
  <sheetFormatPr defaultRowHeight="15" x14ac:dyDescent="0.25"/>
  <cols>
    <col min="1" max="1" width="13.85546875" customWidth="1"/>
    <col min="3" max="3" width="18.5703125" bestFit="1" customWidth="1"/>
    <col min="4" max="4" width="18.42578125" bestFit="1" customWidth="1"/>
    <col min="5" max="5" width="21" bestFit="1" customWidth="1"/>
    <col min="6" max="6" width="18.42578125" bestFit="1" customWidth="1"/>
  </cols>
  <sheetData>
    <row r="1" spans="1:6" x14ac:dyDescent="0.25">
      <c r="A1" t="s">
        <v>0</v>
      </c>
      <c r="B1" t="s">
        <v>1</v>
      </c>
      <c r="C1" t="s">
        <v>3</v>
      </c>
      <c r="D1" t="s">
        <v>2</v>
      </c>
    </row>
    <row r="2" spans="1:6" x14ac:dyDescent="0.25">
      <c r="A2" s="1">
        <v>10000</v>
      </c>
      <c r="C2" s="3">
        <v>0</v>
      </c>
    </row>
    <row r="3" spans="1:6" x14ac:dyDescent="0.25">
      <c r="A3" s="1">
        <v>10050</v>
      </c>
      <c r="B3" s="2">
        <f>A3-A2</f>
        <v>50</v>
      </c>
      <c r="C3" s="3">
        <v>0</v>
      </c>
      <c r="D3" s="6">
        <v>0</v>
      </c>
      <c r="F3" s="5">
        <f>((A3-A2)*(C2+C3)/2/9)</f>
        <v>0</v>
      </c>
    </row>
    <row r="4" spans="1:6" x14ac:dyDescent="0.25">
      <c r="A4" s="1">
        <v>10100</v>
      </c>
      <c r="B4" s="2">
        <f t="shared" ref="B4:B38" si="0">A4-A3</f>
        <v>50</v>
      </c>
      <c r="C4" s="3">
        <v>0</v>
      </c>
      <c r="D4" s="6">
        <v>0</v>
      </c>
      <c r="E4" s="4"/>
      <c r="F4" s="5"/>
    </row>
    <row r="5" spans="1:6" x14ac:dyDescent="0.25">
      <c r="A5" s="1">
        <v>10150</v>
      </c>
      <c r="B5" s="2">
        <f t="shared" si="0"/>
        <v>50</v>
      </c>
      <c r="C5" s="3">
        <v>0</v>
      </c>
      <c r="D5" s="6">
        <v>0</v>
      </c>
      <c r="E5" s="4"/>
      <c r="F5" s="5"/>
    </row>
    <row r="6" spans="1:6" x14ac:dyDescent="0.25">
      <c r="A6" s="1">
        <v>10200</v>
      </c>
      <c r="B6" s="2">
        <f t="shared" si="0"/>
        <v>50</v>
      </c>
      <c r="C6" s="3">
        <v>0</v>
      </c>
      <c r="D6" s="6">
        <v>0</v>
      </c>
      <c r="F6" s="5"/>
    </row>
    <row r="7" spans="1:6" x14ac:dyDescent="0.25">
      <c r="A7" s="1">
        <v>10250</v>
      </c>
      <c r="B7" s="2">
        <f t="shared" si="0"/>
        <v>50</v>
      </c>
      <c r="C7" s="3">
        <v>0</v>
      </c>
      <c r="D7" s="6">
        <v>0</v>
      </c>
      <c r="F7" s="5"/>
    </row>
    <row r="8" spans="1:6" x14ac:dyDescent="0.25">
      <c r="A8" s="1">
        <v>10300</v>
      </c>
      <c r="B8" s="2">
        <f t="shared" si="0"/>
        <v>50</v>
      </c>
      <c r="C8" s="3">
        <v>0</v>
      </c>
      <c r="D8" s="6">
        <v>0</v>
      </c>
      <c r="F8" s="5"/>
    </row>
    <row r="9" spans="1:6" x14ac:dyDescent="0.25">
      <c r="A9" s="1">
        <v>10339.81</v>
      </c>
      <c r="B9" s="2">
        <f t="shared" si="0"/>
        <v>39.809999999999491</v>
      </c>
      <c r="C9" s="7">
        <f>2+3.198+7.614+2</f>
        <v>14.812000000000001</v>
      </c>
      <c r="D9" s="6">
        <v>33</v>
      </c>
      <c r="F9" s="5"/>
    </row>
    <row r="10" spans="1:6" x14ac:dyDescent="0.25">
      <c r="A10" s="1">
        <v>10350</v>
      </c>
      <c r="B10" s="2">
        <f t="shared" si="0"/>
        <v>10.190000000000509</v>
      </c>
      <c r="C10" s="3">
        <v>18</v>
      </c>
      <c r="D10" s="6">
        <v>19</v>
      </c>
      <c r="F10" s="5"/>
    </row>
    <row r="11" spans="1:6" x14ac:dyDescent="0.25">
      <c r="A11" s="1">
        <v>10400</v>
      </c>
      <c r="B11" s="2">
        <f t="shared" si="0"/>
        <v>50</v>
      </c>
      <c r="C11" s="3">
        <v>6</v>
      </c>
      <c r="D11" s="6">
        <v>67</v>
      </c>
      <c r="F11" s="5"/>
    </row>
    <row r="12" spans="1:6" x14ac:dyDescent="0.25">
      <c r="A12" s="1">
        <v>10450</v>
      </c>
      <c r="B12" s="2">
        <f t="shared" si="0"/>
        <v>50</v>
      </c>
      <c r="C12" s="3">
        <v>31</v>
      </c>
      <c r="D12" s="6">
        <v>103</v>
      </c>
      <c r="F12" s="5"/>
    </row>
    <row r="13" spans="1:6" x14ac:dyDescent="0.25">
      <c r="A13" s="1">
        <v>10500</v>
      </c>
      <c r="B13" s="2">
        <f t="shared" si="0"/>
        <v>50</v>
      </c>
      <c r="C13">
        <v>34</v>
      </c>
      <c r="D13" s="6">
        <v>181</v>
      </c>
      <c r="F13" s="5"/>
    </row>
    <row r="14" spans="1:6" x14ac:dyDescent="0.25">
      <c r="A14" s="1">
        <v>10550</v>
      </c>
      <c r="B14" s="2">
        <f t="shared" si="0"/>
        <v>50</v>
      </c>
      <c r="C14">
        <v>46</v>
      </c>
      <c r="D14" s="6">
        <v>222</v>
      </c>
      <c r="F14" s="5"/>
    </row>
    <row r="15" spans="1:6" x14ac:dyDescent="0.25">
      <c r="A15" s="1">
        <v>10600</v>
      </c>
      <c r="B15" s="2">
        <f t="shared" si="0"/>
        <v>50</v>
      </c>
      <c r="C15">
        <v>65</v>
      </c>
      <c r="D15" s="6">
        <v>308</v>
      </c>
      <c r="F15" s="5"/>
    </row>
    <row r="16" spans="1:6" x14ac:dyDescent="0.25">
      <c r="A16" s="1">
        <v>10650</v>
      </c>
      <c r="B16" s="2">
        <f t="shared" si="0"/>
        <v>50</v>
      </c>
      <c r="C16">
        <v>90</v>
      </c>
      <c r="D16" s="6">
        <v>431</v>
      </c>
      <c r="F16" s="5"/>
    </row>
    <row r="17" spans="1:6" x14ac:dyDescent="0.25">
      <c r="A17" s="1">
        <v>10700</v>
      </c>
      <c r="B17" s="2">
        <f t="shared" si="0"/>
        <v>50</v>
      </c>
      <c r="C17">
        <v>104</v>
      </c>
      <c r="D17" s="6">
        <v>539</v>
      </c>
      <c r="F17" s="5"/>
    </row>
    <row r="18" spans="1:6" x14ac:dyDescent="0.25">
      <c r="A18" s="1">
        <v>10900</v>
      </c>
      <c r="B18" s="2"/>
      <c r="C18">
        <v>89</v>
      </c>
      <c r="D18" s="6"/>
      <c r="F18" s="5"/>
    </row>
    <row r="19" spans="1:6" x14ac:dyDescent="0.25">
      <c r="A19" s="1">
        <v>10950</v>
      </c>
      <c r="B19" s="2">
        <f t="shared" si="0"/>
        <v>50</v>
      </c>
      <c r="C19">
        <v>83</v>
      </c>
      <c r="D19" s="6">
        <v>478</v>
      </c>
      <c r="F19" s="5"/>
    </row>
    <row r="20" spans="1:6" x14ac:dyDescent="0.25">
      <c r="A20" s="1">
        <v>11000</v>
      </c>
      <c r="B20" s="2">
        <f t="shared" si="0"/>
        <v>50</v>
      </c>
      <c r="C20">
        <v>80</v>
      </c>
      <c r="D20" s="6">
        <v>453</v>
      </c>
      <c r="F20" s="5"/>
    </row>
    <row r="21" spans="1:6" x14ac:dyDescent="0.25">
      <c r="A21" s="1">
        <v>11050</v>
      </c>
      <c r="B21" s="2">
        <f t="shared" si="0"/>
        <v>50</v>
      </c>
      <c r="C21">
        <v>76</v>
      </c>
      <c r="D21" s="6">
        <v>433</v>
      </c>
      <c r="F21" s="5"/>
    </row>
    <row r="22" spans="1:6" x14ac:dyDescent="0.25">
      <c r="A22" s="1">
        <v>11100</v>
      </c>
      <c r="B22" s="2">
        <f t="shared" si="0"/>
        <v>50</v>
      </c>
      <c r="C22" s="3">
        <v>61</v>
      </c>
      <c r="D22" s="6">
        <v>381</v>
      </c>
      <c r="F22" s="5"/>
    </row>
    <row r="23" spans="1:6" x14ac:dyDescent="0.25">
      <c r="A23" s="1">
        <v>11150</v>
      </c>
      <c r="B23" s="2">
        <f t="shared" si="0"/>
        <v>50</v>
      </c>
      <c r="C23" s="3">
        <v>74</v>
      </c>
      <c r="D23" s="6">
        <v>375</v>
      </c>
      <c r="F23" s="5"/>
    </row>
    <row r="24" spans="1:6" x14ac:dyDescent="0.25">
      <c r="A24" s="1">
        <v>11200</v>
      </c>
      <c r="B24" s="2">
        <f t="shared" si="0"/>
        <v>50</v>
      </c>
      <c r="C24">
        <v>72</v>
      </c>
      <c r="D24" s="6">
        <v>406</v>
      </c>
      <c r="F24" s="5"/>
    </row>
    <row r="25" spans="1:6" x14ac:dyDescent="0.25">
      <c r="A25" s="1">
        <v>11250</v>
      </c>
      <c r="B25" s="2">
        <f t="shared" si="0"/>
        <v>50</v>
      </c>
      <c r="C25">
        <v>86</v>
      </c>
      <c r="D25" s="6">
        <v>439</v>
      </c>
      <c r="F25" s="5"/>
    </row>
    <row r="26" spans="1:6" x14ac:dyDescent="0.25">
      <c r="A26" s="1">
        <v>11300</v>
      </c>
      <c r="B26" s="2">
        <f t="shared" si="0"/>
        <v>50</v>
      </c>
      <c r="C26">
        <v>95</v>
      </c>
      <c r="D26" s="6">
        <v>503</v>
      </c>
      <c r="F26" s="5"/>
    </row>
    <row r="27" spans="1:6" x14ac:dyDescent="0.25">
      <c r="A27" s="1">
        <v>11350</v>
      </c>
      <c r="B27" s="2">
        <f t="shared" si="0"/>
        <v>50</v>
      </c>
      <c r="C27">
        <v>84</v>
      </c>
      <c r="D27" s="6">
        <v>497</v>
      </c>
      <c r="F27" s="5"/>
    </row>
    <row r="28" spans="1:6" x14ac:dyDescent="0.25">
      <c r="A28" s="1">
        <v>11400</v>
      </c>
      <c r="B28" s="2">
        <f t="shared" si="0"/>
        <v>50</v>
      </c>
      <c r="C28">
        <v>71</v>
      </c>
      <c r="D28" s="6">
        <v>431</v>
      </c>
      <c r="F28" s="5"/>
    </row>
    <row r="29" spans="1:6" x14ac:dyDescent="0.25">
      <c r="A29" s="1">
        <v>11450</v>
      </c>
      <c r="B29" s="2">
        <f t="shared" si="0"/>
        <v>50</v>
      </c>
      <c r="C29">
        <v>57</v>
      </c>
      <c r="D29" s="6">
        <v>356</v>
      </c>
      <c r="F29" s="5"/>
    </row>
    <row r="30" spans="1:6" x14ac:dyDescent="0.25">
      <c r="A30" s="1">
        <v>11500</v>
      </c>
      <c r="B30" s="2">
        <f t="shared" si="0"/>
        <v>50</v>
      </c>
      <c r="C30">
        <v>50</v>
      </c>
      <c r="D30" s="6">
        <v>297</v>
      </c>
      <c r="F30" s="5"/>
    </row>
    <row r="31" spans="1:6" x14ac:dyDescent="0.25">
      <c r="A31" s="1">
        <v>11550</v>
      </c>
      <c r="B31" s="2">
        <f t="shared" si="0"/>
        <v>50</v>
      </c>
      <c r="C31">
        <v>45</v>
      </c>
      <c r="D31" s="6">
        <v>264</v>
      </c>
      <c r="F31" s="5"/>
    </row>
    <row r="32" spans="1:6" x14ac:dyDescent="0.25">
      <c r="A32" s="1">
        <v>11600</v>
      </c>
      <c r="B32" s="2">
        <f t="shared" si="0"/>
        <v>50</v>
      </c>
      <c r="C32" s="3">
        <v>40</v>
      </c>
      <c r="D32" s="6">
        <v>236</v>
      </c>
      <c r="F32" s="5"/>
    </row>
    <row r="33" spans="1:11" x14ac:dyDescent="0.25">
      <c r="A33" s="1">
        <v>11650</v>
      </c>
      <c r="B33" s="2">
        <f t="shared" si="0"/>
        <v>50</v>
      </c>
      <c r="C33">
        <v>38</v>
      </c>
      <c r="D33" s="6">
        <v>217</v>
      </c>
      <c r="F33" s="5"/>
    </row>
    <row r="34" spans="1:11" x14ac:dyDescent="0.25">
      <c r="A34" s="1">
        <v>11700</v>
      </c>
      <c r="B34" s="2">
        <f t="shared" si="0"/>
        <v>50</v>
      </c>
      <c r="C34">
        <v>35</v>
      </c>
      <c r="D34" s="6">
        <v>203</v>
      </c>
      <c r="F34" s="5"/>
    </row>
    <row r="35" spans="1:11" x14ac:dyDescent="0.25">
      <c r="A35" s="1">
        <v>11750</v>
      </c>
      <c r="B35" s="2">
        <f t="shared" si="0"/>
        <v>50</v>
      </c>
      <c r="C35">
        <v>31</v>
      </c>
      <c r="D35" s="6">
        <v>183</v>
      </c>
      <c r="F35" s="5"/>
    </row>
    <row r="36" spans="1:11" x14ac:dyDescent="0.25">
      <c r="A36" s="1">
        <v>11800</v>
      </c>
      <c r="B36" s="2">
        <f t="shared" si="0"/>
        <v>50</v>
      </c>
      <c r="C36">
        <v>18</v>
      </c>
      <c r="D36" s="6">
        <v>136</v>
      </c>
      <c r="F36" s="5"/>
    </row>
    <row r="37" spans="1:11" x14ac:dyDescent="0.25">
      <c r="A37" s="1">
        <v>11850</v>
      </c>
      <c r="B37" s="2">
        <f t="shared" si="0"/>
        <v>50</v>
      </c>
      <c r="C37">
        <v>0</v>
      </c>
      <c r="D37" s="6">
        <v>50</v>
      </c>
      <c r="F37" s="5"/>
    </row>
    <row r="38" spans="1:11" x14ac:dyDescent="0.25">
      <c r="A38" s="1">
        <v>11900</v>
      </c>
      <c r="B38" s="2">
        <f t="shared" si="0"/>
        <v>50</v>
      </c>
      <c r="C38">
        <v>0</v>
      </c>
      <c r="D38" s="6">
        <v>0</v>
      </c>
      <c r="F38" s="5"/>
    </row>
    <row r="39" spans="1:11" x14ac:dyDescent="0.25">
      <c r="A39" s="1"/>
      <c r="B39" s="2"/>
      <c r="C39" s="3"/>
      <c r="D39" s="6"/>
    </row>
    <row r="40" spans="1:11" x14ac:dyDescent="0.25">
      <c r="A40" s="1"/>
      <c r="B40" s="2"/>
      <c r="C40" s="3"/>
      <c r="D40" s="6">
        <f>SUM(D2:D38)</f>
        <v>8241</v>
      </c>
    </row>
    <row r="41" spans="1:11" x14ac:dyDescent="0.25">
      <c r="A41" s="1"/>
      <c r="B41" s="2"/>
      <c r="C41" t="s">
        <v>11</v>
      </c>
      <c r="D41" s="6" t="s">
        <v>14</v>
      </c>
      <c r="H41" t="s">
        <v>12</v>
      </c>
    </row>
    <row r="42" spans="1:11" x14ac:dyDescent="0.25">
      <c r="A42" s="1" t="s">
        <v>4</v>
      </c>
      <c r="B42" s="2" t="s">
        <v>5</v>
      </c>
      <c r="C42" s="3" t="s">
        <v>9</v>
      </c>
      <c r="D42" s="6" t="s">
        <v>6</v>
      </c>
      <c r="E42" t="s">
        <v>7</v>
      </c>
      <c r="F42" t="s">
        <v>8</v>
      </c>
      <c r="H42" t="s">
        <v>13</v>
      </c>
    </row>
    <row r="43" spans="1:11" x14ac:dyDescent="0.25">
      <c r="A43" s="1">
        <v>10339.81</v>
      </c>
      <c r="C43" s="3">
        <f>1.95*25</f>
        <v>48.75</v>
      </c>
      <c r="E43">
        <f>6.5*5</f>
        <v>32.5</v>
      </c>
      <c r="K43">
        <f>0.859+1.337+29.282</f>
        <v>31.478000000000002</v>
      </c>
    </row>
    <row r="44" spans="1:11" x14ac:dyDescent="0.25">
      <c r="A44" s="1">
        <v>10350</v>
      </c>
      <c r="B44" s="2">
        <f>A44-A43</f>
        <v>10.190000000000509</v>
      </c>
      <c r="C44" s="3">
        <f>1.98*25</f>
        <v>49.5</v>
      </c>
      <c r="D44" s="6">
        <f>((A44-A43)*(C44+C43)/2)/27</f>
        <v>18.540138888889814</v>
      </c>
      <c r="E44">
        <f>6.6*5</f>
        <v>33</v>
      </c>
      <c r="F44">
        <f>((A44-A43)*(E43+E44)/2/9)</f>
        <v>37.080277777779628</v>
      </c>
    </row>
    <row r="45" spans="1:11" x14ac:dyDescent="0.25">
      <c r="A45" s="1">
        <v>10400</v>
      </c>
      <c r="B45" s="2">
        <f t="shared" ref="B45:B59" si="1">A45-A44</f>
        <v>50</v>
      </c>
      <c r="C45">
        <f>1.9*25</f>
        <v>47.5</v>
      </c>
      <c r="D45" s="6">
        <f t="shared" ref="D45:D59" si="2">((A45-A44)*(C45+C44)/2)/27</f>
        <v>89.81481481481481</v>
      </c>
      <c r="E45">
        <f>6.42*5</f>
        <v>32.1</v>
      </c>
      <c r="F45">
        <f t="shared" ref="F45:F59" si="3">((A45-A44)*(E44+E45)/2/9)</f>
        <v>180.83333333333331</v>
      </c>
    </row>
    <row r="46" spans="1:11" x14ac:dyDescent="0.25">
      <c r="A46" s="1">
        <v>10450</v>
      </c>
      <c r="B46" s="2">
        <f t="shared" si="1"/>
        <v>50</v>
      </c>
      <c r="C46">
        <f>2.25*25</f>
        <v>56.25</v>
      </c>
      <c r="D46" s="6">
        <f t="shared" si="2"/>
        <v>96.06481481481481</v>
      </c>
      <c r="E46">
        <f>7.57*5</f>
        <v>37.85</v>
      </c>
      <c r="F46">
        <f t="shared" si="3"/>
        <v>194.30555555555554</v>
      </c>
    </row>
    <row r="47" spans="1:11" x14ac:dyDescent="0.25">
      <c r="A47" s="1">
        <v>10500</v>
      </c>
      <c r="B47" s="2">
        <f t="shared" si="1"/>
        <v>50</v>
      </c>
      <c r="C47">
        <f>2.49*25</f>
        <v>62.250000000000007</v>
      </c>
      <c r="D47" s="6">
        <f t="shared" si="2"/>
        <v>109.72222222222223</v>
      </c>
      <c r="E47">
        <f>8.31*5</f>
        <v>41.550000000000004</v>
      </c>
      <c r="F47">
        <f t="shared" si="3"/>
        <v>220.55555555555557</v>
      </c>
    </row>
    <row r="48" spans="1:11" x14ac:dyDescent="0.25">
      <c r="A48" s="1">
        <v>10550</v>
      </c>
      <c r="B48" s="2">
        <f t="shared" si="1"/>
        <v>50</v>
      </c>
      <c r="C48">
        <f>2.36*25</f>
        <v>59</v>
      </c>
      <c r="D48" s="6">
        <f t="shared" si="2"/>
        <v>112.26851851851852</v>
      </c>
      <c r="E48">
        <f>(3.97+3.97)*5</f>
        <v>39.700000000000003</v>
      </c>
      <c r="F48">
        <f t="shared" si="3"/>
        <v>225.69444444444446</v>
      </c>
    </row>
    <row r="49" spans="1:11" x14ac:dyDescent="0.25">
      <c r="A49" s="1">
        <v>10600</v>
      </c>
      <c r="B49" s="2">
        <f t="shared" si="1"/>
        <v>50</v>
      </c>
      <c r="C49">
        <f>2.36*25</f>
        <v>59</v>
      </c>
      <c r="D49" s="6">
        <f t="shared" si="2"/>
        <v>109.25925925925925</v>
      </c>
      <c r="E49">
        <f>(3.97+3.97)*5</f>
        <v>39.700000000000003</v>
      </c>
      <c r="F49">
        <f t="shared" si="3"/>
        <v>220.55555555555557</v>
      </c>
      <c r="H49">
        <v>94</v>
      </c>
      <c r="I49" t="s">
        <v>10</v>
      </c>
      <c r="K49">
        <f>0.34+0.315</f>
        <v>0.65500000000000003</v>
      </c>
    </row>
    <row r="50" spans="1:11" x14ac:dyDescent="0.25">
      <c r="A50" s="1"/>
      <c r="B50" s="2"/>
      <c r="D50" s="6"/>
    </row>
    <row r="51" spans="1:11" x14ac:dyDescent="0.25">
      <c r="A51" s="1">
        <v>11250</v>
      </c>
      <c r="B51" s="2"/>
      <c r="C51">
        <f>2.35*25</f>
        <v>58.75</v>
      </c>
      <c r="D51" s="6"/>
      <c r="E51">
        <f>7.87*5</f>
        <v>39.35</v>
      </c>
    </row>
    <row r="52" spans="1:11" x14ac:dyDescent="0.25">
      <c r="A52" s="1">
        <v>11300</v>
      </c>
      <c r="B52" s="2">
        <f t="shared" si="1"/>
        <v>50</v>
      </c>
      <c r="C52">
        <f>2.31*25</f>
        <v>57.75</v>
      </c>
      <c r="D52" s="6">
        <f t="shared" si="2"/>
        <v>107.87037037037037</v>
      </c>
      <c r="E52">
        <f>7.75*5</f>
        <v>38.75</v>
      </c>
      <c r="F52">
        <f t="shared" si="3"/>
        <v>216.94444444444443</v>
      </c>
    </row>
    <row r="53" spans="1:11" x14ac:dyDescent="0.25">
      <c r="A53" s="1">
        <v>11350</v>
      </c>
      <c r="B53" s="2">
        <f t="shared" si="1"/>
        <v>50</v>
      </c>
      <c r="C53">
        <f>2.29*25</f>
        <v>57.25</v>
      </c>
      <c r="D53" s="6">
        <f t="shared" si="2"/>
        <v>106.48148148148148</v>
      </c>
      <c r="E53">
        <f>7.62*5</f>
        <v>38.1</v>
      </c>
      <c r="F53">
        <f t="shared" si="3"/>
        <v>213.4722222222222</v>
      </c>
      <c r="H53">
        <v>103</v>
      </c>
      <c r="I53" t="s">
        <v>10</v>
      </c>
    </row>
    <row r="54" spans="1:11" x14ac:dyDescent="0.25">
      <c r="A54" s="1">
        <v>11400</v>
      </c>
      <c r="B54" s="2">
        <f t="shared" si="1"/>
        <v>50</v>
      </c>
      <c r="C54">
        <f>2.23*25</f>
        <v>55.75</v>
      </c>
      <c r="D54" s="6">
        <f t="shared" si="2"/>
        <v>104.62962962962963</v>
      </c>
      <c r="E54">
        <f>7.5*5</f>
        <v>37.5</v>
      </c>
      <c r="F54">
        <f t="shared" si="3"/>
        <v>209.99999999999997</v>
      </c>
      <c r="H54">
        <v>104</v>
      </c>
      <c r="I54" t="s">
        <v>10</v>
      </c>
    </row>
    <row r="55" spans="1:11" x14ac:dyDescent="0.25">
      <c r="A55" s="1">
        <v>11450</v>
      </c>
      <c r="B55" s="2">
        <f t="shared" si="1"/>
        <v>50</v>
      </c>
      <c r="C55">
        <f>2.21*25</f>
        <v>55.25</v>
      </c>
      <c r="D55" s="6">
        <f t="shared" si="2"/>
        <v>102.77777777777777</v>
      </c>
      <c r="E55">
        <f>7.37*5</f>
        <v>36.85</v>
      </c>
      <c r="F55">
        <f t="shared" si="3"/>
        <v>206.52777777777774</v>
      </c>
      <c r="H55">
        <v>98</v>
      </c>
      <c r="I55" t="s">
        <v>10</v>
      </c>
    </row>
    <row r="56" spans="1:11" x14ac:dyDescent="0.25">
      <c r="A56" s="1">
        <v>11500</v>
      </c>
      <c r="B56" s="2">
        <f t="shared" si="1"/>
        <v>50</v>
      </c>
      <c r="C56">
        <f>2.17*25</f>
        <v>54.25</v>
      </c>
      <c r="D56" s="6">
        <f t="shared" si="2"/>
        <v>101.38888888888889</v>
      </c>
      <c r="E56">
        <f>7.24*5</f>
        <v>36.200000000000003</v>
      </c>
      <c r="F56">
        <f t="shared" si="3"/>
        <v>202.91666666666669</v>
      </c>
      <c r="H56">
        <v>100</v>
      </c>
      <c r="I56" t="s">
        <v>10</v>
      </c>
    </row>
    <row r="57" spans="1:11" x14ac:dyDescent="0.25">
      <c r="A57" s="1">
        <v>11550</v>
      </c>
      <c r="B57" s="2">
        <f t="shared" si="1"/>
        <v>50</v>
      </c>
      <c r="C57">
        <f>2.13*25</f>
        <v>53.25</v>
      </c>
      <c r="D57" s="6">
        <f t="shared" si="2"/>
        <v>99.537037037037038</v>
      </c>
      <c r="E57">
        <f>7.11*5</f>
        <v>35.550000000000004</v>
      </c>
      <c r="F57">
        <f t="shared" si="3"/>
        <v>199.30555555555554</v>
      </c>
    </row>
    <row r="58" spans="1:11" x14ac:dyDescent="0.25">
      <c r="A58" s="1">
        <v>11600</v>
      </c>
      <c r="B58" s="2">
        <f t="shared" si="1"/>
        <v>50</v>
      </c>
      <c r="C58">
        <f>2.1*25</f>
        <v>52.5</v>
      </c>
      <c r="D58" s="6">
        <f t="shared" si="2"/>
        <v>97.916666666666671</v>
      </c>
      <c r="E58">
        <f>7*5</f>
        <v>35</v>
      </c>
      <c r="F58">
        <f t="shared" si="3"/>
        <v>195.97222222222226</v>
      </c>
    </row>
    <row r="59" spans="1:11" x14ac:dyDescent="0.25">
      <c r="A59" s="1">
        <v>11645.65</v>
      </c>
      <c r="B59" s="2">
        <f t="shared" si="1"/>
        <v>45.649999999999636</v>
      </c>
      <c r="C59">
        <f>2.1*25</f>
        <v>52.5</v>
      </c>
      <c r="D59" s="6">
        <f t="shared" si="2"/>
        <v>88.763888888888175</v>
      </c>
      <c r="E59">
        <f>7*5</f>
        <v>35</v>
      </c>
      <c r="F59">
        <f t="shared" si="3"/>
        <v>177.52777777777635</v>
      </c>
    </row>
    <row r="60" spans="1:11" x14ac:dyDescent="0.25">
      <c r="A60" s="1"/>
      <c r="B60" s="2"/>
      <c r="D60" s="6"/>
    </row>
    <row r="61" spans="1:11" x14ac:dyDescent="0.25">
      <c r="A61" s="1"/>
      <c r="B61" s="2"/>
      <c r="D61" s="6"/>
    </row>
    <row r="62" spans="1:11" x14ac:dyDescent="0.25">
      <c r="A62" s="1"/>
      <c r="B62" s="2"/>
      <c r="C62" s="3"/>
      <c r="D62" s="6"/>
    </row>
    <row r="63" spans="1:11" x14ac:dyDescent="0.25">
      <c r="A63" s="1"/>
      <c r="B63" s="2"/>
      <c r="D63" s="6"/>
    </row>
    <row r="64" spans="1:11" x14ac:dyDescent="0.25">
      <c r="A64" s="1"/>
      <c r="B64" s="2"/>
      <c r="D64" s="6"/>
    </row>
    <row r="65" spans="1:4" x14ac:dyDescent="0.25">
      <c r="A65" s="1"/>
      <c r="B65" s="2"/>
      <c r="D65" s="6"/>
    </row>
    <row r="66" spans="1:4" x14ac:dyDescent="0.25">
      <c r="A66" s="1"/>
      <c r="B66" s="2"/>
      <c r="D66" s="6"/>
    </row>
    <row r="67" spans="1:4" x14ac:dyDescent="0.25">
      <c r="A67" s="1"/>
      <c r="B67" s="2"/>
      <c r="D67" s="6"/>
    </row>
    <row r="68" spans="1:4" x14ac:dyDescent="0.25">
      <c r="A68" s="1"/>
      <c r="B68" s="2"/>
      <c r="D68" s="6"/>
    </row>
    <row r="69" spans="1:4" x14ac:dyDescent="0.25">
      <c r="A69" s="1"/>
      <c r="B69" s="2"/>
      <c r="D69" s="6"/>
    </row>
    <row r="70" spans="1:4" x14ac:dyDescent="0.25">
      <c r="A70" s="1"/>
      <c r="B70" s="2"/>
      <c r="D70" s="6"/>
    </row>
    <row r="71" spans="1:4" x14ac:dyDescent="0.25">
      <c r="A71" s="1"/>
      <c r="B71" s="2"/>
      <c r="D71" s="6"/>
    </row>
    <row r="73" spans="1:4" x14ac:dyDescent="0.25">
      <c r="D73" s="6">
        <f>SUM(D3:D71)</f>
        <v>17827.035509259258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7633-8C69-4E26-8A02-930FB4FE563C}">
  <dimension ref="A1:I56"/>
  <sheetViews>
    <sheetView topLeftCell="A22" workbookViewId="0">
      <selection activeCell="E36" sqref="E36"/>
    </sheetView>
  </sheetViews>
  <sheetFormatPr defaultRowHeight="15" x14ac:dyDescent="0.25"/>
  <cols>
    <col min="1" max="1" width="9.5703125" bestFit="1" customWidth="1"/>
    <col min="3" max="3" width="18.5703125" bestFit="1" customWidth="1"/>
    <col min="4" max="4" width="16.7109375" bestFit="1" customWidth="1"/>
    <col min="5" max="5" width="21" bestFit="1" customWidth="1"/>
    <col min="6" max="6" width="18.85546875" bestFit="1" customWidth="1"/>
  </cols>
  <sheetData>
    <row r="1" spans="1:6" x14ac:dyDescent="0.25">
      <c r="A1" t="s">
        <v>0</v>
      </c>
      <c r="B1" t="s">
        <v>1</v>
      </c>
      <c r="C1" t="s">
        <v>3</v>
      </c>
      <c r="D1" t="s">
        <v>2</v>
      </c>
    </row>
    <row r="2" spans="1:6" x14ac:dyDescent="0.25">
      <c r="A2" s="1">
        <v>20000</v>
      </c>
      <c r="C2" s="3">
        <v>0</v>
      </c>
    </row>
    <row r="3" spans="1:6" x14ac:dyDescent="0.25">
      <c r="A3" s="1">
        <v>20050</v>
      </c>
      <c r="B3" s="2">
        <f>A3-A2</f>
        <v>50</v>
      </c>
      <c r="C3" s="3">
        <v>0</v>
      </c>
      <c r="D3" s="6">
        <v>0</v>
      </c>
      <c r="F3" s="5">
        <f>((A3-A2)*(C2+C3)/2/9)</f>
        <v>0</v>
      </c>
    </row>
    <row r="4" spans="1:6" x14ac:dyDescent="0.25">
      <c r="A4" s="1">
        <v>20100</v>
      </c>
      <c r="B4" s="2">
        <f t="shared" ref="B4:B34" si="0">A4-A3</f>
        <v>50</v>
      </c>
      <c r="C4" s="3">
        <v>0</v>
      </c>
      <c r="D4" s="6">
        <v>0</v>
      </c>
      <c r="E4" s="4"/>
      <c r="F4" s="5"/>
    </row>
    <row r="5" spans="1:6" x14ac:dyDescent="0.25">
      <c r="A5" s="1">
        <v>20150</v>
      </c>
      <c r="B5" s="2">
        <f t="shared" si="0"/>
        <v>50</v>
      </c>
      <c r="C5" s="3">
        <f>6+2</f>
        <v>8</v>
      </c>
      <c r="D5" s="6">
        <v>22</v>
      </c>
      <c r="E5" s="4"/>
      <c r="F5" s="5"/>
    </row>
    <row r="6" spans="1:6" x14ac:dyDescent="0.25">
      <c r="A6" s="1">
        <v>20200</v>
      </c>
      <c r="B6" s="2">
        <f t="shared" si="0"/>
        <v>50</v>
      </c>
      <c r="C6" s="3">
        <v>31</v>
      </c>
      <c r="D6" s="6">
        <v>108</v>
      </c>
      <c r="F6" s="5"/>
    </row>
    <row r="7" spans="1:6" x14ac:dyDescent="0.25">
      <c r="A7" s="1">
        <v>20250</v>
      </c>
      <c r="B7" s="2">
        <f t="shared" si="0"/>
        <v>50</v>
      </c>
      <c r="C7" s="3">
        <v>13</v>
      </c>
      <c r="D7" s="6">
        <v>122</v>
      </c>
      <c r="F7" s="5"/>
    </row>
    <row r="8" spans="1:6" x14ac:dyDescent="0.25">
      <c r="A8" s="1">
        <v>20300</v>
      </c>
      <c r="B8" s="2">
        <f t="shared" si="0"/>
        <v>50</v>
      </c>
      <c r="C8" s="3">
        <v>44</v>
      </c>
      <c r="D8" s="6">
        <v>158</v>
      </c>
      <c r="F8" s="5"/>
    </row>
    <row r="9" spans="1:6" x14ac:dyDescent="0.25">
      <c r="A9" s="1">
        <v>20350</v>
      </c>
      <c r="B9" s="2">
        <f t="shared" si="0"/>
        <v>50</v>
      </c>
      <c r="C9" s="3">
        <v>44</v>
      </c>
      <c r="D9" s="6">
        <v>244</v>
      </c>
      <c r="F9" s="5"/>
    </row>
    <row r="10" spans="1:6" x14ac:dyDescent="0.25">
      <c r="A10" s="1">
        <v>20400</v>
      </c>
      <c r="B10" s="2">
        <f t="shared" si="0"/>
        <v>50</v>
      </c>
      <c r="C10" s="3">
        <v>14</v>
      </c>
      <c r="D10" s="6">
        <v>161</v>
      </c>
      <c r="F10" s="5"/>
    </row>
    <row r="11" spans="1:6" x14ac:dyDescent="0.25">
      <c r="A11" s="1">
        <v>20450</v>
      </c>
      <c r="B11" s="2">
        <f t="shared" si="0"/>
        <v>50</v>
      </c>
      <c r="C11" s="3">
        <v>50</v>
      </c>
      <c r="D11" s="6">
        <v>178</v>
      </c>
      <c r="F11" s="5"/>
    </row>
    <row r="12" spans="1:6" x14ac:dyDescent="0.25">
      <c r="A12" s="1">
        <v>20500</v>
      </c>
      <c r="B12" s="2">
        <f t="shared" si="0"/>
        <v>50</v>
      </c>
      <c r="C12">
        <v>58</v>
      </c>
      <c r="D12" s="6">
        <v>300</v>
      </c>
      <c r="F12" s="5"/>
    </row>
    <row r="13" spans="1:6" x14ac:dyDescent="0.25">
      <c r="A13" s="1">
        <v>20550</v>
      </c>
      <c r="B13" s="2">
        <f t="shared" si="0"/>
        <v>50</v>
      </c>
      <c r="C13">
        <v>68</v>
      </c>
      <c r="D13" s="6">
        <v>350</v>
      </c>
      <c r="F13" s="5"/>
    </row>
    <row r="14" spans="1:6" x14ac:dyDescent="0.25">
      <c r="A14" s="1">
        <v>20600</v>
      </c>
      <c r="B14" s="2">
        <f t="shared" si="0"/>
        <v>50</v>
      </c>
      <c r="C14">
        <v>77</v>
      </c>
      <c r="D14" s="6">
        <v>403</v>
      </c>
      <c r="F14" s="5"/>
    </row>
    <row r="15" spans="1:6" x14ac:dyDescent="0.25">
      <c r="A15" s="1">
        <v>20650</v>
      </c>
      <c r="B15" s="2">
        <f t="shared" si="0"/>
        <v>50</v>
      </c>
      <c r="C15">
        <v>88</v>
      </c>
      <c r="D15" s="6">
        <v>458</v>
      </c>
      <c r="F15" s="5"/>
    </row>
    <row r="16" spans="1:6" x14ac:dyDescent="0.25">
      <c r="A16" s="1">
        <v>20700</v>
      </c>
      <c r="B16" s="2">
        <f t="shared" si="0"/>
        <v>50</v>
      </c>
      <c r="C16">
        <v>86</v>
      </c>
      <c r="D16" s="6">
        <v>483</v>
      </c>
      <c r="F16" s="5"/>
    </row>
    <row r="17" spans="1:6" x14ac:dyDescent="0.25">
      <c r="A17" s="1">
        <v>20750</v>
      </c>
      <c r="B17" s="2">
        <f t="shared" si="0"/>
        <v>50</v>
      </c>
      <c r="C17">
        <v>86</v>
      </c>
      <c r="D17" s="6">
        <v>478</v>
      </c>
      <c r="F17" s="5"/>
    </row>
    <row r="18" spans="1:6" x14ac:dyDescent="0.25">
      <c r="A18" s="1">
        <v>20800</v>
      </c>
      <c r="B18" s="2">
        <f t="shared" si="0"/>
        <v>50</v>
      </c>
      <c r="C18">
        <v>70</v>
      </c>
      <c r="D18" s="6">
        <v>433</v>
      </c>
      <c r="F18" s="5"/>
    </row>
    <row r="19" spans="1:6" x14ac:dyDescent="0.25">
      <c r="A19" s="1">
        <v>20850</v>
      </c>
      <c r="B19" s="2">
        <f t="shared" si="0"/>
        <v>50</v>
      </c>
      <c r="C19">
        <v>68</v>
      </c>
      <c r="D19" s="6">
        <v>383</v>
      </c>
      <c r="F19" s="5"/>
    </row>
    <row r="20" spans="1:6" x14ac:dyDescent="0.25">
      <c r="A20" s="1">
        <v>20900</v>
      </c>
      <c r="B20" s="2">
        <f t="shared" si="0"/>
        <v>50</v>
      </c>
      <c r="C20">
        <v>77</v>
      </c>
      <c r="D20" s="6">
        <v>403</v>
      </c>
      <c r="F20" s="5"/>
    </row>
    <row r="21" spans="1:6" x14ac:dyDescent="0.25">
      <c r="A21" s="1">
        <v>20950</v>
      </c>
      <c r="B21" s="2">
        <f t="shared" si="0"/>
        <v>50</v>
      </c>
      <c r="C21">
        <v>88</v>
      </c>
      <c r="D21" s="6">
        <v>458</v>
      </c>
      <c r="F21" s="5"/>
    </row>
    <row r="22" spans="1:6" x14ac:dyDescent="0.25">
      <c r="A22" s="1">
        <v>21150</v>
      </c>
      <c r="B22" s="2"/>
      <c r="C22">
        <v>93</v>
      </c>
      <c r="D22" s="6"/>
      <c r="F22" s="5"/>
    </row>
    <row r="23" spans="1:6" x14ac:dyDescent="0.25">
      <c r="A23" s="1">
        <v>21200</v>
      </c>
      <c r="B23" s="2">
        <f t="shared" si="0"/>
        <v>50</v>
      </c>
      <c r="C23">
        <v>81</v>
      </c>
      <c r="D23" s="6">
        <v>483</v>
      </c>
      <c r="F23" s="5"/>
    </row>
    <row r="24" spans="1:6" x14ac:dyDescent="0.25">
      <c r="A24" s="1">
        <v>21250</v>
      </c>
      <c r="B24" s="2">
        <f t="shared" si="0"/>
        <v>50</v>
      </c>
      <c r="C24">
        <v>61</v>
      </c>
      <c r="D24" s="6">
        <v>394</v>
      </c>
      <c r="F24" s="5"/>
    </row>
    <row r="25" spans="1:6" x14ac:dyDescent="0.25">
      <c r="A25" s="1">
        <v>21300</v>
      </c>
      <c r="B25" s="2">
        <f t="shared" si="0"/>
        <v>50</v>
      </c>
      <c r="C25">
        <v>57</v>
      </c>
      <c r="D25" s="6">
        <v>328</v>
      </c>
      <c r="F25" s="5"/>
    </row>
    <row r="26" spans="1:6" x14ac:dyDescent="0.25">
      <c r="A26" s="1">
        <v>21350</v>
      </c>
      <c r="B26" s="2">
        <f t="shared" si="0"/>
        <v>50</v>
      </c>
      <c r="C26">
        <v>51</v>
      </c>
      <c r="D26" s="6">
        <v>300</v>
      </c>
      <c r="F26" s="5"/>
    </row>
    <row r="27" spans="1:6" x14ac:dyDescent="0.25">
      <c r="A27" s="1">
        <v>21400</v>
      </c>
      <c r="B27" s="2">
        <f t="shared" si="0"/>
        <v>50</v>
      </c>
      <c r="C27">
        <v>81</v>
      </c>
      <c r="D27" s="6">
        <v>367</v>
      </c>
      <c r="F27" s="5"/>
    </row>
    <row r="28" spans="1:6" x14ac:dyDescent="0.25">
      <c r="A28" s="1">
        <v>21450</v>
      </c>
      <c r="B28" s="2">
        <f t="shared" si="0"/>
        <v>50</v>
      </c>
      <c r="C28">
        <v>73</v>
      </c>
      <c r="D28" s="6">
        <v>428</v>
      </c>
      <c r="F28" s="5"/>
    </row>
    <row r="29" spans="1:6" x14ac:dyDescent="0.25">
      <c r="A29" s="1">
        <v>21500</v>
      </c>
      <c r="B29" s="2">
        <f t="shared" si="0"/>
        <v>50</v>
      </c>
      <c r="C29">
        <v>46</v>
      </c>
      <c r="D29" s="6">
        <v>331</v>
      </c>
      <c r="F29" s="5"/>
    </row>
    <row r="30" spans="1:6" x14ac:dyDescent="0.25">
      <c r="A30" s="1">
        <v>21550</v>
      </c>
      <c r="B30" s="2">
        <f t="shared" si="0"/>
        <v>50</v>
      </c>
      <c r="C30">
        <v>47</v>
      </c>
      <c r="D30" s="6">
        <v>258</v>
      </c>
      <c r="F30" s="5"/>
    </row>
    <row r="31" spans="1:6" x14ac:dyDescent="0.25">
      <c r="A31" s="1">
        <v>21600</v>
      </c>
      <c r="B31" s="2">
        <f t="shared" si="0"/>
        <v>50</v>
      </c>
      <c r="C31">
        <v>42</v>
      </c>
      <c r="D31" s="6">
        <v>247</v>
      </c>
      <c r="F31" s="5"/>
    </row>
    <row r="32" spans="1:6" x14ac:dyDescent="0.25">
      <c r="A32" s="1">
        <v>21650</v>
      </c>
      <c r="B32" s="2">
        <f t="shared" si="0"/>
        <v>50</v>
      </c>
      <c r="C32">
        <v>33</v>
      </c>
      <c r="D32" s="6">
        <v>208</v>
      </c>
      <c r="F32" s="5"/>
    </row>
    <row r="33" spans="1:9" x14ac:dyDescent="0.25">
      <c r="A33" s="1">
        <v>21700</v>
      </c>
      <c r="B33" s="2">
        <f t="shared" si="0"/>
        <v>50</v>
      </c>
      <c r="C33">
        <v>30</v>
      </c>
      <c r="D33" s="6">
        <v>175</v>
      </c>
      <c r="F33" s="5"/>
    </row>
    <row r="34" spans="1:9" x14ac:dyDescent="0.25">
      <c r="A34" s="1">
        <v>21735</v>
      </c>
      <c r="B34" s="2">
        <f t="shared" si="0"/>
        <v>35</v>
      </c>
      <c r="C34">
        <v>20</v>
      </c>
      <c r="D34" s="6">
        <v>97</v>
      </c>
      <c r="F34" s="5"/>
    </row>
    <row r="35" spans="1:9" x14ac:dyDescent="0.25">
      <c r="A35" s="1"/>
      <c r="B35" s="2"/>
      <c r="D35" s="2"/>
    </row>
    <row r="36" spans="1:9" x14ac:dyDescent="0.25">
      <c r="D36" s="6">
        <f>SUM(D2:D34)</f>
        <v>8758</v>
      </c>
    </row>
    <row r="38" spans="1:9" x14ac:dyDescent="0.25">
      <c r="A38" s="1"/>
      <c r="B38" s="2"/>
      <c r="C38" t="s">
        <v>11</v>
      </c>
      <c r="D38" s="6" t="s">
        <v>14</v>
      </c>
      <c r="H38" t="s">
        <v>12</v>
      </c>
    </row>
    <row r="39" spans="1:9" x14ac:dyDescent="0.25">
      <c r="A39" s="1" t="s">
        <v>4</v>
      </c>
      <c r="B39" s="2" t="s">
        <v>5</v>
      </c>
      <c r="C39" s="3" t="s">
        <v>9</v>
      </c>
      <c r="D39" s="6" t="s">
        <v>6</v>
      </c>
      <c r="E39" t="s">
        <v>7</v>
      </c>
      <c r="F39" t="s">
        <v>8</v>
      </c>
      <c r="H39" t="s">
        <v>13</v>
      </c>
    </row>
    <row r="40" spans="1:9" x14ac:dyDescent="0.25">
      <c r="A40" s="1">
        <v>20150</v>
      </c>
      <c r="C40" s="3">
        <f>1.7*25</f>
        <v>42.5</v>
      </c>
      <c r="E40">
        <f>5.66*5</f>
        <v>28.3</v>
      </c>
    </row>
    <row r="41" spans="1:9" x14ac:dyDescent="0.25">
      <c r="A41" s="1">
        <v>20200</v>
      </c>
      <c r="B41" s="2">
        <f>A41-A40</f>
        <v>50</v>
      </c>
      <c r="C41" s="3">
        <f>1.88*25</f>
        <v>47</v>
      </c>
      <c r="D41" s="6">
        <f>((A41-A40)*(C41+C40)/2)/27</f>
        <v>82.870370370370367</v>
      </c>
      <c r="E41">
        <f>6.26*5</f>
        <v>31.299999999999997</v>
      </c>
      <c r="F41">
        <f>((A41-A40)*(E40+E41)/2/9)</f>
        <v>165.55555555555554</v>
      </c>
    </row>
    <row r="42" spans="1:9" x14ac:dyDescent="0.25">
      <c r="A42" s="1">
        <v>20250</v>
      </c>
      <c r="B42" s="2">
        <f t="shared" ref="B42:B47" si="1">A42-A41</f>
        <v>50</v>
      </c>
      <c r="C42">
        <f>1.97*25</f>
        <v>49.25</v>
      </c>
      <c r="D42" s="6">
        <f t="shared" ref="D42:D46" si="2">((A42-A41)*(C42+C41)/2)/27</f>
        <v>89.120370370370367</v>
      </c>
      <c r="E42">
        <f>6.56*5</f>
        <v>32.799999999999997</v>
      </c>
      <c r="F42">
        <f t="shared" ref="F42:F46" si="3">((A42-A41)*(E41+E42)/2/9)</f>
        <v>178.05555555555554</v>
      </c>
    </row>
    <row r="43" spans="1:9" x14ac:dyDescent="0.25">
      <c r="A43" s="1">
        <v>20300</v>
      </c>
      <c r="B43" s="2">
        <f t="shared" si="1"/>
        <v>50</v>
      </c>
      <c r="C43">
        <f>2.14*25</f>
        <v>53.5</v>
      </c>
      <c r="D43" s="6">
        <f t="shared" si="2"/>
        <v>95.138888888888886</v>
      </c>
      <c r="E43">
        <f>7.12*5</f>
        <v>35.6</v>
      </c>
      <c r="F43">
        <f t="shared" si="3"/>
        <v>190.00000000000003</v>
      </c>
    </row>
    <row r="44" spans="1:9" x14ac:dyDescent="0.25">
      <c r="A44" s="1">
        <v>20350</v>
      </c>
      <c r="B44" s="2">
        <f t="shared" si="1"/>
        <v>50</v>
      </c>
      <c r="C44">
        <f>2.19*25</f>
        <v>54.75</v>
      </c>
      <c r="D44" s="6">
        <f t="shared" si="2"/>
        <v>100.23148148148148</v>
      </c>
      <c r="E44">
        <f>7.32*5</f>
        <v>36.6</v>
      </c>
      <c r="F44">
        <f t="shared" si="3"/>
        <v>200.55555555555554</v>
      </c>
    </row>
    <row r="45" spans="1:9" x14ac:dyDescent="0.25">
      <c r="A45" s="1">
        <v>20400</v>
      </c>
      <c r="B45" s="2">
        <f t="shared" si="1"/>
        <v>50</v>
      </c>
      <c r="C45">
        <f>2.16*25</f>
        <v>54</v>
      </c>
      <c r="D45" s="6">
        <f t="shared" si="2"/>
        <v>100.69444444444444</v>
      </c>
      <c r="E45">
        <f>7.21*5</f>
        <v>36.049999999999997</v>
      </c>
      <c r="F45">
        <f t="shared" si="3"/>
        <v>201.80555555555557</v>
      </c>
      <c r="H45">
        <v>100</v>
      </c>
      <c r="I45" t="s">
        <v>10</v>
      </c>
    </row>
    <row r="46" spans="1:9" x14ac:dyDescent="0.25">
      <c r="A46" s="1">
        <v>20450</v>
      </c>
      <c r="B46" s="2">
        <f t="shared" si="1"/>
        <v>50</v>
      </c>
      <c r="C46">
        <f>2.31*25</f>
        <v>57.75</v>
      </c>
      <c r="D46" s="6">
        <f t="shared" si="2"/>
        <v>103.47222222222223</v>
      </c>
      <c r="E46">
        <f>(7.71)*5</f>
        <v>38.549999999999997</v>
      </c>
      <c r="F46">
        <f t="shared" si="3"/>
        <v>207.2222222222222</v>
      </c>
      <c r="H46">
        <v>101</v>
      </c>
      <c r="I46" t="s">
        <v>10</v>
      </c>
    </row>
    <row r="47" spans="1:9" x14ac:dyDescent="0.25">
      <c r="A47" s="1">
        <v>20500</v>
      </c>
      <c r="B47" s="2">
        <f t="shared" si="1"/>
        <v>50</v>
      </c>
      <c r="C47">
        <f>2.37*25</f>
        <v>59.25</v>
      </c>
      <c r="D47" s="6">
        <f t="shared" ref="D47" si="4">((A47-A46)*(C47+C46)/2)/27</f>
        <v>108.33333333333333</v>
      </c>
      <c r="E47">
        <f>(7.89)*5</f>
        <v>39.449999999999996</v>
      </c>
      <c r="F47">
        <f t="shared" ref="F47" si="5">((A47-A46)*(E46+E47)/2/9)</f>
        <v>216.66666666666666</v>
      </c>
      <c r="H47">
        <v>107</v>
      </c>
      <c r="I47" t="s">
        <v>10</v>
      </c>
    </row>
    <row r="48" spans="1:9" x14ac:dyDescent="0.25">
      <c r="A48" s="1"/>
      <c r="B48" s="2"/>
      <c r="D48" s="6"/>
    </row>
    <row r="49" spans="1:4" x14ac:dyDescent="0.25">
      <c r="A49" s="1"/>
      <c r="B49" s="2"/>
      <c r="D49" s="6"/>
    </row>
    <row r="50" spans="1:4" x14ac:dyDescent="0.25">
      <c r="A50" s="1"/>
      <c r="B50" s="2"/>
      <c r="D50" s="6"/>
    </row>
    <row r="51" spans="1:4" x14ac:dyDescent="0.25">
      <c r="A51" s="1"/>
      <c r="B51" s="2"/>
      <c r="D51" s="6"/>
    </row>
    <row r="52" spans="1:4" x14ac:dyDescent="0.25">
      <c r="A52" s="1"/>
      <c r="B52" s="2"/>
      <c r="D52" s="6"/>
    </row>
    <row r="53" spans="1:4" x14ac:dyDescent="0.25">
      <c r="A53" s="1"/>
      <c r="B53" s="2"/>
      <c r="D53" s="6"/>
    </row>
    <row r="54" spans="1:4" x14ac:dyDescent="0.25">
      <c r="A54" s="1"/>
      <c r="B54" s="2"/>
      <c r="D54" s="6"/>
    </row>
    <row r="55" spans="1:4" x14ac:dyDescent="0.25">
      <c r="A55" s="1"/>
      <c r="B55" s="2"/>
      <c r="D55" s="6"/>
    </row>
    <row r="56" spans="1:4" x14ac:dyDescent="0.25">
      <c r="A56" s="1"/>
      <c r="B56" s="2"/>
      <c r="D5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9348-8058-40FB-9C7D-FACFED643276}">
  <dimension ref="A1:F18"/>
  <sheetViews>
    <sheetView workbookViewId="0">
      <selection activeCell="G31" sqref="G31"/>
    </sheetView>
  </sheetViews>
  <sheetFormatPr defaultRowHeight="15" x14ac:dyDescent="0.25"/>
  <cols>
    <col min="1" max="1" width="9.5703125" bestFit="1" customWidth="1"/>
    <col min="3" max="3" width="18.5703125" bestFit="1" customWidth="1"/>
    <col min="4" max="4" width="16.7109375" bestFit="1" customWidth="1"/>
  </cols>
  <sheetData>
    <row r="1" spans="1:6" x14ac:dyDescent="0.25">
      <c r="A1" t="s">
        <v>0</v>
      </c>
      <c r="B1" t="s">
        <v>1</v>
      </c>
      <c r="C1" t="s">
        <v>3</v>
      </c>
      <c r="D1" t="s">
        <v>2</v>
      </c>
    </row>
    <row r="2" spans="1:6" x14ac:dyDescent="0.25">
      <c r="A2" s="1">
        <v>0</v>
      </c>
      <c r="C2" s="3">
        <v>81</v>
      </c>
    </row>
    <row r="3" spans="1:6" x14ac:dyDescent="0.25">
      <c r="A3" s="1">
        <v>50</v>
      </c>
      <c r="B3" s="2">
        <f>A3-A2</f>
        <v>50</v>
      </c>
      <c r="C3" s="3">
        <v>30</v>
      </c>
      <c r="D3" s="6">
        <v>308</v>
      </c>
      <c r="F3" s="5">
        <f>((A3-A2)*(C2+C3)/2/9)</f>
        <v>308.33333333333331</v>
      </c>
    </row>
    <row r="4" spans="1:6" x14ac:dyDescent="0.25">
      <c r="A4" s="1">
        <v>100</v>
      </c>
      <c r="B4" s="2">
        <f t="shared" ref="B4:B10" si="0">A4-A3</f>
        <v>50</v>
      </c>
      <c r="C4" s="3">
        <v>76</v>
      </c>
      <c r="D4" s="6">
        <v>295</v>
      </c>
      <c r="E4" s="4"/>
    </row>
    <row r="5" spans="1:6" x14ac:dyDescent="0.25">
      <c r="A5" s="1">
        <v>150</v>
      </c>
      <c r="B5" s="2">
        <f t="shared" si="0"/>
        <v>50</v>
      </c>
      <c r="C5" s="3">
        <v>30</v>
      </c>
      <c r="D5" s="6">
        <v>295</v>
      </c>
      <c r="E5" s="4"/>
    </row>
    <row r="6" spans="1:6" x14ac:dyDescent="0.25">
      <c r="A6" s="1">
        <v>200</v>
      </c>
      <c r="B6" s="2">
        <f t="shared" si="0"/>
        <v>50</v>
      </c>
      <c r="C6" s="3">
        <v>100</v>
      </c>
      <c r="D6" s="6">
        <v>361</v>
      </c>
    </row>
    <row r="7" spans="1:6" x14ac:dyDescent="0.25">
      <c r="A7" s="1">
        <v>250</v>
      </c>
      <c r="B7" s="2">
        <f t="shared" si="0"/>
        <v>50</v>
      </c>
      <c r="C7" s="3">
        <v>30</v>
      </c>
      <c r="D7" s="6">
        <v>361</v>
      </c>
    </row>
    <row r="8" spans="1:6" x14ac:dyDescent="0.25">
      <c r="A8" s="1">
        <v>300</v>
      </c>
      <c r="B8" s="2">
        <f t="shared" si="0"/>
        <v>50</v>
      </c>
      <c r="C8" s="3">
        <v>86</v>
      </c>
      <c r="D8" s="6">
        <v>322</v>
      </c>
    </row>
    <row r="9" spans="1:6" x14ac:dyDescent="0.25">
      <c r="A9" s="1">
        <v>350</v>
      </c>
      <c r="B9" s="2">
        <f t="shared" si="0"/>
        <v>50</v>
      </c>
      <c r="C9" s="3">
        <v>61</v>
      </c>
      <c r="D9" s="6">
        <v>408</v>
      </c>
    </row>
    <row r="10" spans="1:6" x14ac:dyDescent="0.25">
      <c r="A10" s="1">
        <v>395.84</v>
      </c>
      <c r="B10" s="2">
        <f t="shared" si="0"/>
        <v>45.839999999999975</v>
      </c>
      <c r="C10" s="3">
        <v>81</v>
      </c>
      <c r="D10" s="6">
        <v>362</v>
      </c>
    </row>
    <row r="11" spans="1:6" x14ac:dyDescent="0.25">
      <c r="A11" s="1"/>
      <c r="B11" s="2"/>
      <c r="C11" s="3"/>
      <c r="D11" s="6">
        <f>SUM(D2:D10)</f>
        <v>2712</v>
      </c>
    </row>
    <row r="12" spans="1:6" x14ac:dyDescent="0.25">
      <c r="A12" s="1"/>
      <c r="B12" s="2"/>
      <c r="D12" s="2"/>
    </row>
    <row r="13" spans="1:6" x14ac:dyDescent="0.25">
      <c r="A13" s="1"/>
      <c r="C13" s="3"/>
    </row>
    <row r="14" spans="1:6" x14ac:dyDescent="0.25">
      <c r="A14" s="1"/>
      <c r="B14" s="2"/>
      <c r="C14" s="3"/>
      <c r="D14" s="6"/>
    </row>
    <row r="15" spans="1:6" x14ac:dyDescent="0.25">
      <c r="A15" s="1"/>
      <c r="C15" s="3"/>
    </row>
    <row r="16" spans="1:6" x14ac:dyDescent="0.25">
      <c r="A16" s="1"/>
      <c r="B16" s="2"/>
      <c r="C16" s="3"/>
      <c r="D16" s="6"/>
    </row>
    <row r="17" spans="1:4" x14ac:dyDescent="0.25">
      <c r="A17" s="1"/>
      <c r="B17" s="2"/>
      <c r="D17" s="2"/>
    </row>
    <row r="18" spans="1:4" x14ac:dyDescent="0.25">
      <c r="A18" s="1"/>
      <c r="B18" s="2"/>
      <c r="D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XS001 - SR 4</vt:lpstr>
      <vt:lpstr>XS002 - Skadden, SR 99</vt:lpstr>
      <vt:lpstr>XS003 - RAB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Monda</dc:creator>
  <cp:lastModifiedBy>Alan Mather</cp:lastModifiedBy>
  <dcterms:created xsi:type="dcterms:W3CDTF">2021-05-21T15:14:29Z</dcterms:created>
  <dcterms:modified xsi:type="dcterms:W3CDTF">2022-07-21T16:17:59Z</dcterms:modified>
</cp:coreProperties>
</file>